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KST-ST\DEZ_I\Amt30\30_Vergabestelle\Übergabe d3\30-01.59.05-16\30-01.59.05-16-154-EU ELS und Notrufabfrage\"/>
    </mc:Choice>
  </mc:AlternateContent>
  <xr:revisionPtr revIDLastSave="0" documentId="13_ncr:1_{2988511A-94E1-4D9D-910B-6696C9D9DD29}" xr6:coauthVersionLast="47" xr6:coauthVersionMax="47" xr10:uidLastSave="{00000000-0000-0000-0000-000000000000}"/>
  <bookViews>
    <workbookView xWindow="-120" yWindow="-120" windowWidth="29040" windowHeight="17640" xr2:uid="{707BFD65-95B7-4B34-A6BC-0C646FBFFB9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8" i="1" l="1"/>
  <c r="E37" i="1"/>
  <c r="E36" i="1"/>
  <c r="D39" i="1" s="1"/>
  <c r="E26" i="1"/>
  <c r="E25" i="1"/>
  <c r="E24" i="1"/>
  <c r="E23" i="1"/>
  <c r="E22" i="1"/>
  <c r="E21" i="1"/>
  <c r="E20" i="1"/>
  <c r="D27" i="1" s="1"/>
  <c r="E18" i="1"/>
  <c r="D28" i="1" s="1"/>
  <c r="D17" i="1"/>
  <c r="D18" i="1" s="1"/>
  <c r="E8" i="1"/>
  <c r="E32" i="1" l="1"/>
  <c r="E31" i="1"/>
  <c r="E30" i="1"/>
  <c r="D33" i="1" s="1"/>
  <c r="E34" i="1" s="1"/>
  <c r="D40" i="1" s="1"/>
  <c r="D41" i="1" l="1"/>
  <c r="D42" i="1" s="1"/>
</calcChain>
</file>

<file path=xl/sharedStrings.xml><?xml version="1.0" encoding="utf-8"?>
<sst xmlns="http://schemas.openxmlformats.org/spreadsheetml/2006/main" count="75" uniqueCount="61">
  <si>
    <t>Honorarermittlung Technische Ausrüstung gem. §§ 55 ff. HOAI
Preisblatt</t>
  </si>
  <si>
    <t>Bieter:</t>
  </si>
  <si>
    <t>Angabe durch den Bieter</t>
  </si>
  <si>
    <t>Honorar-grundlagen</t>
  </si>
  <si>
    <t>§§ HOAI</t>
  </si>
  <si>
    <t>55 ff.</t>
  </si>
  <si>
    <t>Honorarzone</t>
  </si>
  <si>
    <t>III</t>
  </si>
  <si>
    <t xml:space="preserve">Honorarsatz </t>
  </si>
  <si>
    <t>Basishonorarsatz</t>
  </si>
  <si>
    <t>Anrechenbare Kosten</t>
  </si>
  <si>
    <t>Kostengruppe</t>
  </si>
  <si>
    <t>Kosten in EUR (Netto)</t>
  </si>
  <si>
    <t>Einsatzleitsytem und SNAP</t>
  </si>
  <si>
    <t>Gesamt</t>
  </si>
  <si>
    <t>Grundhonorar</t>
  </si>
  <si>
    <t>Grundleistungen nach HOAI</t>
  </si>
  <si>
    <t>in %</t>
  </si>
  <si>
    <t xml:space="preserve">in EUR (Netto) </t>
  </si>
  <si>
    <t>LPH 1</t>
  </si>
  <si>
    <t>Grundlagenermittlung</t>
  </si>
  <si>
    <t>LPH 2</t>
  </si>
  <si>
    <t>Vorplanung</t>
  </si>
  <si>
    <t>LPH 3</t>
  </si>
  <si>
    <t>Entwurfsplanung</t>
  </si>
  <si>
    <t>LPH 5</t>
  </si>
  <si>
    <t>Ausführungsplanung</t>
  </si>
  <si>
    <t>LPH 6</t>
  </si>
  <si>
    <t>Vorbereitung der Vergabe</t>
  </si>
  <si>
    <t>LPH 7</t>
  </si>
  <si>
    <t>Mitwirkung bei der Vergabe</t>
  </si>
  <si>
    <t>LPH 8</t>
  </si>
  <si>
    <t>Objektüberwachung, Dokumentation</t>
  </si>
  <si>
    <t>Summe Grundleistungen</t>
  </si>
  <si>
    <t>Zusätzliche Leistungen (pauschal)</t>
  </si>
  <si>
    <t>in EUR (Netto)</t>
  </si>
  <si>
    <t>zu LPH 1</t>
  </si>
  <si>
    <t>zu LPH 2</t>
  </si>
  <si>
    <t>zu LPH 3</t>
  </si>
  <si>
    <t>zu LPH 5</t>
  </si>
  <si>
    <t>zu LPH 6</t>
  </si>
  <si>
    <t>zu LPH 7</t>
  </si>
  <si>
    <t>zu LPH 8</t>
  </si>
  <si>
    <t xml:space="preserve">Summe Zusätzliche Leistungen </t>
  </si>
  <si>
    <t xml:space="preserve">Zwischensumme </t>
  </si>
  <si>
    <t>Nebenkosten, Zu-/Abschläge auf Zwischensumme</t>
  </si>
  <si>
    <t xml:space="preserve">Nebenkostenpauschale nach § 14 HOAI </t>
  </si>
  <si>
    <t>Zuschlag</t>
  </si>
  <si>
    <t>Abschlag</t>
  </si>
  <si>
    <t>Summe Nebenkosten, Zu-/Abschläge</t>
  </si>
  <si>
    <t>Zusätzliche Leistungen (nach Aufwand) - nur bei Abruf</t>
  </si>
  <si>
    <t>EUR (netto)</t>
  </si>
  <si>
    <t>Nach Aufwand</t>
  </si>
  <si>
    <t>Stundensatz Projektingenieur/innen (10 Stunden)</t>
  </si>
  <si>
    <t>Stundensatz sonst. Mitarbeitende (10 Stunden)</t>
  </si>
  <si>
    <t>Reisekostenpauschale je vor Ort Termin (10 Tage)</t>
  </si>
  <si>
    <t>Zusätzliche Leistungen (nach Aufwand) in EUR (Netto)</t>
  </si>
  <si>
    <t>Gesamthonorar in EUR
(= Basishonorar inkl. Nebenkosten bzw. 
 Zu- u. Abschläge + Zusätzliche Leistungen)</t>
  </si>
  <si>
    <t>Netto</t>
  </si>
  <si>
    <t>zzgl. USt. (19 %)</t>
  </si>
  <si>
    <t>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</si>
</sst>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4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7" fillId="0" borderId="7" xfId="0" applyFont="1" applyBorder="1"/>
    <xf numFmtId="0" fontId="7" fillId="0" borderId="10" xfId="0" applyFont="1" applyBorder="1"/>
    <xf numFmtId="0" fontId="8" fillId="0" borderId="13" xfId="0" applyFont="1" applyBorder="1"/>
    <xf numFmtId="0" fontId="7" fillId="3" borderId="7" xfId="0" applyFont="1" applyFill="1" applyBorder="1"/>
    <xf numFmtId="0" fontId="7" fillId="3" borderId="7" xfId="0" applyFont="1" applyFill="1" applyBorder="1" applyAlignment="1">
      <alignment wrapText="1"/>
    </xf>
    <xf numFmtId="0" fontId="7" fillId="3" borderId="8" xfId="0" applyFont="1" applyFill="1" applyBorder="1" applyAlignment="1">
      <alignment wrapText="1"/>
    </xf>
    <xf numFmtId="4" fontId="7" fillId="0" borderId="19" xfId="0" applyNumberFormat="1" applyFont="1" applyBorder="1" applyAlignment="1">
      <alignment vertical="top"/>
    </xf>
    <xf numFmtId="0" fontId="6" fillId="0" borderId="20" xfId="0" applyFont="1" applyBorder="1"/>
    <xf numFmtId="4" fontId="7" fillId="0" borderId="20" xfId="1" applyNumberFormat="1" applyFont="1" applyBorder="1" applyAlignment="1"/>
    <xf numFmtId="44" fontId="7" fillId="0" borderId="20" xfId="1" applyFont="1" applyBorder="1" applyAlignment="1"/>
    <xf numFmtId="4" fontId="6" fillId="0" borderId="19" xfId="0" applyNumberFormat="1" applyFont="1" applyBorder="1" applyAlignment="1">
      <alignment vertical="top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/>
    <xf numFmtId="4" fontId="7" fillId="0" borderId="22" xfId="1" applyNumberFormat="1" applyFont="1" applyBorder="1" applyAlignment="1"/>
    <xf numFmtId="44" fontId="7" fillId="0" borderId="22" xfId="1" applyFont="1" applyBorder="1" applyAlignment="1"/>
    <xf numFmtId="4" fontId="6" fillId="0" borderId="23" xfId="0" applyNumberFormat="1" applyFont="1" applyBorder="1" applyAlignment="1">
      <alignment vertical="top"/>
    </xf>
    <xf numFmtId="0" fontId="6" fillId="3" borderId="7" xfId="0" applyFont="1" applyFill="1" applyBorder="1"/>
    <xf numFmtId="0" fontId="6" fillId="3" borderId="8" xfId="0" applyFont="1" applyFill="1" applyBorder="1" applyAlignment="1">
      <alignment wrapText="1"/>
    </xf>
    <xf numFmtId="0" fontId="7" fillId="0" borderId="9" xfId="0" applyFont="1" applyBorder="1"/>
    <xf numFmtId="2" fontId="7" fillId="0" borderId="18" xfId="0" applyNumberFormat="1" applyFont="1" applyBorder="1" applyAlignment="1">
      <alignment horizontal="left" wrapText="1"/>
    </xf>
    <xf numFmtId="4" fontId="7" fillId="2" borderId="24" xfId="0" applyNumberFormat="1" applyFont="1" applyFill="1" applyBorder="1"/>
    <xf numFmtId="2" fontId="6" fillId="0" borderId="13" xfId="0" applyNumberFormat="1" applyFont="1" applyBorder="1" applyAlignment="1">
      <alignment horizontal="left"/>
    </xf>
    <xf numFmtId="4" fontId="6" fillId="0" borderId="24" xfId="0" applyNumberFormat="1" applyFont="1" applyBorder="1"/>
    <xf numFmtId="0" fontId="6" fillId="3" borderId="8" xfId="0" applyFont="1" applyFill="1" applyBorder="1"/>
    <xf numFmtId="2" fontId="7" fillId="2" borderId="18" xfId="0" applyNumberFormat="1" applyFont="1" applyFill="1" applyBorder="1" applyAlignment="1">
      <alignment horizontal="left" wrapText="1"/>
    </xf>
    <xf numFmtId="4" fontId="7" fillId="0" borderId="11" xfId="0" applyNumberFormat="1" applyFont="1" applyBorder="1"/>
    <xf numFmtId="43" fontId="6" fillId="0" borderId="2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6" fillId="3" borderId="7" xfId="0" applyFont="1" applyFill="1" applyBorder="1" applyAlignment="1">
      <alignment wrapText="1"/>
    </xf>
    <xf numFmtId="0" fontId="6" fillId="3" borderId="8" xfId="0" applyFont="1" applyFill="1" applyBorder="1" applyAlignment="1">
      <alignment vertical="top"/>
    </xf>
    <xf numFmtId="0" fontId="7" fillId="2" borderId="18" xfId="0" applyFont="1" applyFill="1" applyBorder="1" applyAlignment="1">
      <alignment wrapText="1"/>
    </xf>
    <xf numFmtId="0" fontId="7" fillId="0" borderId="15" xfId="0" applyFont="1" applyBorder="1"/>
    <xf numFmtId="4" fontId="7" fillId="0" borderId="14" xfId="0" applyNumberFormat="1" applyFont="1" applyBorder="1"/>
    <xf numFmtId="0" fontId="6" fillId="0" borderId="21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3" borderId="32" xfId="0" applyFont="1" applyFill="1" applyBorder="1"/>
    <xf numFmtId="0" fontId="6" fillId="3" borderId="16" xfId="0" applyFont="1" applyFill="1" applyBorder="1"/>
    <xf numFmtId="0" fontId="6" fillId="3" borderId="36" xfId="0" applyFont="1" applyFill="1" applyBorder="1"/>
    <xf numFmtId="0" fontId="6" fillId="3" borderId="25" xfId="0" applyFont="1" applyFill="1" applyBorder="1" applyAlignment="1">
      <alignment horizontal="left" wrapText="1"/>
    </xf>
    <xf numFmtId="0" fontId="7" fillId="3" borderId="26" xfId="0" applyFont="1" applyFill="1" applyBorder="1" applyAlignment="1">
      <alignment horizontal="left" wrapText="1"/>
    </xf>
    <xf numFmtId="0" fontId="7" fillId="3" borderId="27" xfId="0" applyFont="1" applyFill="1" applyBorder="1" applyAlignment="1">
      <alignment horizontal="left" wrapText="1"/>
    </xf>
    <xf numFmtId="0" fontId="7" fillId="0" borderId="10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43" fontId="6" fillId="0" borderId="29" xfId="0" applyNumberFormat="1" applyFont="1" applyBorder="1" applyAlignment="1">
      <alignment horizontal="right"/>
    </xf>
    <xf numFmtId="0" fontId="6" fillId="0" borderId="30" xfId="0" applyFont="1" applyBorder="1" applyAlignment="1">
      <alignment horizontal="right"/>
    </xf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34" xfId="0" applyFont="1" applyFill="1" applyBorder="1" applyAlignment="1">
      <alignment horizontal="left" vertical="center" wrapText="1"/>
    </xf>
    <xf numFmtId="0" fontId="6" fillId="3" borderId="35" xfId="0" applyFont="1" applyFill="1" applyBorder="1" applyAlignment="1">
      <alignment horizontal="left" vertical="center" wrapText="1"/>
    </xf>
    <xf numFmtId="43" fontId="6" fillId="3" borderId="32" xfId="0" applyNumberFormat="1" applyFont="1" applyFill="1" applyBorder="1" applyAlignment="1">
      <alignment horizontal="right"/>
    </xf>
    <xf numFmtId="0" fontId="6" fillId="3" borderId="33" xfId="0" applyFont="1" applyFill="1" applyBorder="1" applyAlignment="1">
      <alignment horizontal="right"/>
    </xf>
    <xf numFmtId="43" fontId="6" fillId="3" borderId="16" xfId="0" applyNumberFormat="1" applyFont="1" applyFill="1" applyBorder="1" applyAlignment="1">
      <alignment horizontal="right"/>
    </xf>
    <xf numFmtId="0" fontId="6" fillId="3" borderId="24" xfId="0" applyFont="1" applyFill="1" applyBorder="1" applyAlignment="1">
      <alignment horizontal="right"/>
    </xf>
    <xf numFmtId="43" fontId="6" fillId="3" borderId="36" xfId="0" applyNumberFormat="1" applyFont="1" applyFill="1" applyBorder="1" applyAlignment="1">
      <alignment horizontal="right"/>
    </xf>
    <xf numFmtId="0" fontId="6" fillId="3" borderId="37" xfId="0" applyFont="1" applyFill="1" applyBorder="1" applyAlignment="1">
      <alignment horizontal="right"/>
    </xf>
    <xf numFmtId="0" fontId="7" fillId="0" borderId="31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6" fillId="0" borderId="28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7" fillId="0" borderId="16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top" wrapText="1"/>
    </xf>
    <xf numFmtId="0" fontId="0" fillId="0" borderId="17" xfId="0" applyBorder="1"/>
    <xf numFmtId="0" fontId="0" fillId="0" borderId="18" xfId="0" applyBorder="1"/>
    <xf numFmtId="0" fontId="6" fillId="3" borderId="6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7" fillId="0" borderId="14" xfId="0" applyFont="1" applyBorder="1" applyAlignment="1">
      <alignment horizontal="righ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DAB8-3981-4F5E-8632-AD58513B4C69}">
  <sheetPr>
    <pageSetUpPr fitToPage="1"/>
  </sheetPr>
  <dimension ref="A1:E42"/>
  <sheetViews>
    <sheetView tabSelected="1" topLeftCell="A9" zoomScale="130" zoomScaleNormal="130" workbookViewId="0">
      <selection activeCell="A40" sqref="A40:B42"/>
    </sheetView>
  </sheetViews>
  <sheetFormatPr baseColWidth="10" defaultRowHeight="12.75" x14ac:dyDescent="0.2"/>
  <cols>
    <col min="1" max="1" width="15.5703125" customWidth="1"/>
    <col min="2" max="2" width="21.5703125" customWidth="1"/>
    <col min="3" max="3" width="19.5703125" customWidth="1"/>
    <col min="4" max="4" width="9.7109375" bestFit="1" customWidth="1"/>
    <col min="5" max="5" width="25.42578125" customWidth="1"/>
  </cols>
  <sheetData>
    <row r="1" spans="1:5" ht="33" customHeight="1" x14ac:dyDescent="0.25">
      <c r="A1" s="77" t="s">
        <v>0</v>
      </c>
      <c r="B1" s="78"/>
      <c r="C1" s="78"/>
      <c r="D1" s="78"/>
      <c r="E1" s="79"/>
    </row>
    <row r="2" spans="1:5" ht="19.5" thickBot="1" x14ac:dyDescent="0.35">
      <c r="A2" s="1" t="s">
        <v>1</v>
      </c>
      <c r="B2" s="80"/>
      <c r="C2" s="80"/>
      <c r="D2" s="2"/>
      <c r="E2" s="3" t="s">
        <v>2</v>
      </c>
    </row>
    <row r="3" spans="1:5" ht="13.5" x14ac:dyDescent="0.25">
      <c r="A3" s="70" t="s">
        <v>3</v>
      </c>
      <c r="B3" s="4" t="s">
        <v>4</v>
      </c>
      <c r="C3" s="83" t="s">
        <v>5</v>
      </c>
      <c r="D3" s="83"/>
      <c r="E3" s="84"/>
    </row>
    <row r="4" spans="1:5" ht="13.5" x14ac:dyDescent="0.25">
      <c r="A4" s="81"/>
      <c r="B4" s="5" t="s">
        <v>6</v>
      </c>
      <c r="C4" s="85" t="s">
        <v>7</v>
      </c>
      <c r="D4" s="85"/>
      <c r="E4" s="86"/>
    </row>
    <row r="5" spans="1:5" ht="14.25" thickBot="1" x14ac:dyDescent="0.3">
      <c r="A5" s="82"/>
      <c r="B5" s="6" t="s">
        <v>8</v>
      </c>
      <c r="C5" s="87" t="s">
        <v>9</v>
      </c>
      <c r="D5" s="87"/>
      <c r="E5" s="88"/>
    </row>
    <row r="6" spans="1:5" ht="13.5" x14ac:dyDescent="0.25">
      <c r="A6" s="70" t="s">
        <v>10</v>
      </c>
      <c r="B6" s="7" t="s">
        <v>11</v>
      </c>
      <c r="C6" s="8"/>
      <c r="D6" s="8"/>
      <c r="E6" s="9" t="s">
        <v>12</v>
      </c>
    </row>
    <row r="7" spans="1:5" ht="13.5" x14ac:dyDescent="0.2">
      <c r="A7" s="71"/>
      <c r="B7" s="72" t="s">
        <v>13</v>
      </c>
      <c r="C7" s="73"/>
      <c r="D7" s="74"/>
      <c r="E7" s="10"/>
    </row>
    <row r="8" spans="1:5" ht="14.25" thickBot="1" x14ac:dyDescent="0.3">
      <c r="A8" s="71"/>
      <c r="B8" s="11" t="s">
        <v>14</v>
      </c>
      <c r="C8" s="12"/>
      <c r="D8" s="13"/>
      <c r="E8" s="14">
        <f>1100000</f>
        <v>1100000</v>
      </c>
    </row>
    <row r="9" spans="1:5" ht="27.75" thickBot="1" x14ac:dyDescent="0.3">
      <c r="A9" s="15" t="s">
        <v>15</v>
      </c>
      <c r="B9" s="16"/>
      <c r="C9" s="17"/>
      <c r="D9" s="18"/>
      <c r="E9" s="19">
        <v>210425.2</v>
      </c>
    </row>
    <row r="10" spans="1:5" ht="27" x14ac:dyDescent="0.25">
      <c r="A10" s="75" t="s">
        <v>16</v>
      </c>
      <c r="B10" s="76"/>
      <c r="C10" s="76"/>
      <c r="D10" s="20" t="s">
        <v>17</v>
      </c>
      <c r="E10" s="21" t="s">
        <v>18</v>
      </c>
    </row>
    <row r="11" spans="1:5" ht="13.5" x14ac:dyDescent="0.25">
      <c r="A11" s="22" t="s">
        <v>19</v>
      </c>
      <c r="B11" s="45" t="s">
        <v>20</v>
      </c>
      <c r="C11" s="45"/>
      <c r="D11" s="23">
        <v>2</v>
      </c>
      <c r="E11" s="24"/>
    </row>
    <row r="12" spans="1:5" ht="13.5" x14ac:dyDescent="0.25">
      <c r="A12" s="22" t="s">
        <v>21</v>
      </c>
      <c r="B12" s="45" t="s">
        <v>22</v>
      </c>
      <c r="C12" s="45"/>
      <c r="D12" s="23">
        <v>8.75</v>
      </c>
      <c r="E12" s="24"/>
    </row>
    <row r="13" spans="1:5" ht="13.5" x14ac:dyDescent="0.25">
      <c r="A13" s="22" t="s">
        <v>23</v>
      </c>
      <c r="B13" s="45" t="s">
        <v>24</v>
      </c>
      <c r="C13" s="45"/>
      <c r="D13" s="23">
        <v>14.5</v>
      </c>
      <c r="E13" s="24"/>
    </row>
    <row r="14" spans="1:5" ht="13.5" x14ac:dyDescent="0.25">
      <c r="A14" s="22" t="s">
        <v>25</v>
      </c>
      <c r="B14" s="45" t="s">
        <v>26</v>
      </c>
      <c r="C14" s="45"/>
      <c r="D14" s="23">
        <v>12</v>
      </c>
      <c r="E14" s="24"/>
    </row>
    <row r="15" spans="1:5" ht="13.5" x14ac:dyDescent="0.25">
      <c r="A15" s="22" t="s">
        <v>27</v>
      </c>
      <c r="B15" s="45" t="s">
        <v>28</v>
      </c>
      <c r="C15" s="45"/>
      <c r="D15" s="23">
        <v>6.5</v>
      </c>
      <c r="E15" s="24"/>
    </row>
    <row r="16" spans="1:5" ht="13.5" x14ac:dyDescent="0.25">
      <c r="A16" s="22" t="s">
        <v>29</v>
      </c>
      <c r="B16" s="66" t="s">
        <v>30</v>
      </c>
      <c r="C16" s="67"/>
      <c r="D16" s="23">
        <v>4.5</v>
      </c>
      <c r="E16" s="24"/>
    </row>
    <row r="17" spans="1:5" ht="13.5" x14ac:dyDescent="0.25">
      <c r="A17" s="22" t="s">
        <v>31</v>
      </c>
      <c r="B17" s="45" t="s">
        <v>32</v>
      </c>
      <c r="C17" s="45"/>
      <c r="D17" s="23">
        <f>15+0.25+1+1.25+1.5+1.5+5+1.5+1+1+1.5+1.5+0.5+1+1</f>
        <v>34.5</v>
      </c>
      <c r="E17" s="24"/>
    </row>
    <row r="18" spans="1:5" ht="14.25" thickBot="1" x14ac:dyDescent="0.3">
      <c r="A18" s="68" t="s">
        <v>33</v>
      </c>
      <c r="B18" s="69"/>
      <c r="C18" s="69"/>
      <c r="D18" s="25">
        <f>SUM(D11:D17)</f>
        <v>82.75</v>
      </c>
      <c r="E18" s="26">
        <f>SUM(E11:E17)</f>
        <v>0</v>
      </c>
    </row>
    <row r="19" spans="1:5" ht="13.5" x14ac:dyDescent="0.25">
      <c r="A19" s="42" t="s">
        <v>34</v>
      </c>
      <c r="B19" s="43"/>
      <c r="C19" s="44"/>
      <c r="D19" s="20" t="s">
        <v>17</v>
      </c>
      <c r="E19" s="27" t="s">
        <v>35</v>
      </c>
    </row>
    <row r="20" spans="1:5" ht="13.5" x14ac:dyDescent="0.25">
      <c r="A20" s="22" t="s">
        <v>36</v>
      </c>
      <c r="B20" s="45" t="s">
        <v>20</v>
      </c>
      <c r="C20" s="45"/>
      <c r="D20" s="28"/>
      <c r="E20" s="29">
        <f>$E$9*D20/100</f>
        <v>0</v>
      </c>
    </row>
    <row r="21" spans="1:5" ht="13.5" x14ac:dyDescent="0.25">
      <c r="A21" s="22" t="s">
        <v>37</v>
      </c>
      <c r="B21" s="45" t="s">
        <v>22</v>
      </c>
      <c r="C21" s="45"/>
      <c r="D21" s="28"/>
      <c r="E21" s="29">
        <f t="shared" ref="E21:E26" si="0">$E$9*D21/100</f>
        <v>0</v>
      </c>
    </row>
    <row r="22" spans="1:5" ht="13.5" x14ac:dyDescent="0.25">
      <c r="A22" s="22" t="s">
        <v>38</v>
      </c>
      <c r="B22" s="45" t="s">
        <v>24</v>
      </c>
      <c r="C22" s="45"/>
      <c r="D22" s="28"/>
      <c r="E22" s="29">
        <f t="shared" si="0"/>
        <v>0</v>
      </c>
    </row>
    <row r="23" spans="1:5" ht="13.5" x14ac:dyDescent="0.25">
      <c r="A23" s="22" t="s">
        <v>39</v>
      </c>
      <c r="B23" s="45" t="s">
        <v>26</v>
      </c>
      <c r="C23" s="45"/>
      <c r="D23" s="28"/>
      <c r="E23" s="29">
        <f t="shared" si="0"/>
        <v>0</v>
      </c>
    </row>
    <row r="24" spans="1:5" ht="13.5" x14ac:dyDescent="0.25">
      <c r="A24" s="22" t="s">
        <v>40</v>
      </c>
      <c r="B24" s="45" t="s">
        <v>28</v>
      </c>
      <c r="C24" s="45"/>
      <c r="D24" s="28"/>
      <c r="E24" s="29">
        <f t="shared" si="0"/>
        <v>0</v>
      </c>
    </row>
    <row r="25" spans="1:5" ht="13.5" x14ac:dyDescent="0.25">
      <c r="A25" s="22" t="s">
        <v>41</v>
      </c>
      <c r="B25" s="45" t="s">
        <v>30</v>
      </c>
      <c r="C25" s="45"/>
      <c r="D25" s="28"/>
      <c r="E25" s="29">
        <f t="shared" si="0"/>
        <v>0</v>
      </c>
    </row>
    <row r="26" spans="1:5" ht="14.25" thickBot="1" x14ac:dyDescent="0.3">
      <c r="A26" s="22" t="s">
        <v>42</v>
      </c>
      <c r="B26" s="45" t="s">
        <v>32</v>
      </c>
      <c r="C26" s="45"/>
      <c r="D26" s="28"/>
      <c r="E26" s="29">
        <f t="shared" si="0"/>
        <v>0</v>
      </c>
    </row>
    <row r="27" spans="1:5" ht="14.25" thickBot="1" x14ac:dyDescent="0.3">
      <c r="A27" s="64" t="s">
        <v>43</v>
      </c>
      <c r="B27" s="65"/>
      <c r="C27" s="65"/>
      <c r="D27" s="47">
        <f>SUM(E20:E26)</f>
        <v>0</v>
      </c>
      <c r="E27" s="48"/>
    </row>
    <row r="28" spans="1:5" ht="14.25" thickBot="1" x14ac:dyDescent="0.3">
      <c r="A28" s="64" t="s">
        <v>44</v>
      </c>
      <c r="B28" s="65"/>
      <c r="C28" s="65"/>
      <c r="D28" s="47">
        <f>SUM(E18,D27)</f>
        <v>0</v>
      </c>
      <c r="E28" s="48"/>
    </row>
    <row r="29" spans="1:5" ht="13.5" x14ac:dyDescent="0.25">
      <c r="A29" s="42" t="s">
        <v>45</v>
      </c>
      <c r="B29" s="43"/>
      <c r="C29" s="44"/>
      <c r="D29" s="20" t="s">
        <v>17</v>
      </c>
      <c r="E29" s="27" t="s">
        <v>35</v>
      </c>
    </row>
    <row r="30" spans="1:5" ht="13.5" x14ac:dyDescent="0.25">
      <c r="A30" s="61" t="s">
        <v>46</v>
      </c>
      <c r="B30" s="62"/>
      <c r="C30" s="63"/>
      <c r="D30" s="28"/>
      <c r="E30" s="29">
        <f>D30*D28/100</f>
        <v>0</v>
      </c>
    </row>
    <row r="31" spans="1:5" ht="13.5" x14ac:dyDescent="0.25">
      <c r="A31" s="61" t="s">
        <v>47</v>
      </c>
      <c r="B31" s="62"/>
      <c r="C31" s="63"/>
      <c r="D31" s="28"/>
      <c r="E31" s="29">
        <f>D31*D28/100</f>
        <v>0</v>
      </c>
    </row>
    <row r="32" spans="1:5" ht="14.25" thickBot="1" x14ac:dyDescent="0.3">
      <c r="A32" s="61" t="s">
        <v>48</v>
      </c>
      <c r="B32" s="62"/>
      <c r="C32" s="63"/>
      <c r="D32" s="28"/>
      <c r="E32" s="29">
        <f>D32*D28/100</f>
        <v>0</v>
      </c>
    </row>
    <row r="33" spans="1:5" ht="14.25" thickBot="1" x14ac:dyDescent="0.3">
      <c r="A33" s="64" t="s">
        <v>49</v>
      </c>
      <c r="B33" s="65"/>
      <c r="C33" s="65"/>
      <c r="D33" s="47">
        <f>E30+E31-E32</f>
        <v>0</v>
      </c>
      <c r="E33" s="48"/>
    </row>
    <row r="34" spans="1:5" ht="14.25" thickBot="1" x14ac:dyDescent="0.3">
      <c r="A34" s="64" t="s">
        <v>44</v>
      </c>
      <c r="B34" s="65"/>
      <c r="C34" s="65"/>
      <c r="D34" s="30"/>
      <c r="E34" s="31">
        <f>D28+D33</f>
        <v>0</v>
      </c>
    </row>
    <row r="35" spans="1:5" ht="13.5" x14ac:dyDescent="0.25">
      <c r="A35" s="42" t="s">
        <v>50</v>
      </c>
      <c r="B35" s="43"/>
      <c r="C35" s="44"/>
      <c r="D35" s="32" t="s">
        <v>51</v>
      </c>
      <c r="E35" s="33" t="s">
        <v>35</v>
      </c>
    </row>
    <row r="36" spans="1:5" ht="13.5" x14ac:dyDescent="0.25">
      <c r="A36" s="22" t="s">
        <v>52</v>
      </c>
      <c r="B36" s="45" t="s">
        <v>53</v>
      </c>
      <c r="C36" s="45"/>
      <c r="D36" s="34"/>
      <c r="E36" s="29">
        <f>D36*10</f>
        <v>0</v>
      </c>
    </row>
    <row r="37" spans="1:5" ht="13.5" x14ac:dyDescent="0.25">
      <c r="A37" s="22" t="s">
        <v>52</v>
      </c>
      <c r="B37" s="46" t="s">
        <v>54</v>
      </c>
      <c r="C37" s="46"/>
      <c r="D37" s="34"/>
      <c r="E37" s="29">
        <f t="shared" ref="E37:E38" si="1">D37*10</f>
        <v>0</v>
      </c>
    </row>
    <row r="38" spans="1:5" ht="14.25" thickBot="1" x14ac:dyDescent="0.3">
      <c r="A38" s="35" t="s">
        <v>52</v>
      </c>
      <c r="B38" s="46" t="s">
        <v>55</v>
      </c>
      <c r="C38" s="46"/>
      <c r="D38" s="34"/>
      <c r="E38" s="36">
        <f t="shared" si="1"/>
        <v>0</v>
      </c>
    </row>
    <row r="39" spans="1:5" ht="14.25" thickBot="1" x14ac:dyDescent="0.3">
      <c r="A39" s="37" t="s">
        <v>56</v>
      </c>
      <c r="B39" s="38"/>
      <c r="C39" s="38"/>
      <c r="D39" s="47">
        <f>SUM(E36:E38)</f>
        <v>0</v>
      </c>
      <c r="E39" s="48"/>
    </row>
    <row r="40" spans="1:5" ht="13.5" x14ac:dyDescent="0.25">
      <c r="A40" s="49" t="s">
        <v>57</v>
      </c>
      <c r="B40" s="50"/>
      <c r="C40" s="39" t="s">
        <v>58</v>
      </c>
      <c r="D40" s="55">
        <f>E34+D39</f>
        <v>0</v>
      </c>
      <c r="E40" s="56"/>
    </row>
    <row r="41" spans="1:5" ht="13.5" x14ac:dyDescent="0.25">
      <c r="A41" s="51"/>
      <c r="B41" s="52"/>
      <c r="C41" s="40" t="s">
        <v>59</v>
      </c>
      <c r="D41" s="57">
        <f>D40*0.19</f>
        <v>0</v>
      </c>
      <c r="E41" s="58"/>
    </row>
    <row r="42" spans="1:5" ht="14.25" thickBot="1" x14ac:dyDescent="0.3">
      <c r="A42" s="53"/>
      <c r="B42" s="54"/>
      <c r="C42" s="41" t="s">
        <v>60</v>
      </c>
      <c r="D42" s="59">
        <f>SUM(D40:E41)</f>
        <v>0</v>
      </c>
      <c r="E42" s="60"/>
    </row>
  </sheetData>
  <mergeCells count="45">
    <mergeCell ref="A1:E1"/>
    <mergeCell ref="B2:C2"/>
    <mergeCell ref="A3:A5"/>
    <mergeCell ref="C3:E3"/>
    <mergeCell ref="C4:E4"/>
    <mergeCell ref="C5:E5"/>
    <mergeCell ref="A19:C19"/>
    <mergeCell ref="A6:A8"/>
    <mergeCell ref="B7:D7"/>
    <mergeCell ref="A10:C10"/>
    <mergeCell ref="B11:C11"/>
    <mergeCell ref="B12:C12"/>
    <mergeCell ref="B13:C13"/>
    <mergeCell ref="B14:C14"/>
    <mergeCell ref="B15:C15"/>
    <mergeCell ref="B16:C16"/>
    <mergeCell ref="B17:C17"/>
    <mergeCell ref="A18:C18"/>
    <mergeCell ref="A29:C29"/>
    <mergeCell ref="B20:C20"/>
    <mergeCell ref="B21:C21"/>
    <mergeCell ref="B22:C22"/>
    <mergeCell ref="B23:C23"/>
    <mergeCell ref="B24:C24"/>
    <mergeCell ref="B25:C25"/>
    <mergeCell ref="B26:C26"/>
    <mergeCell ref="A27:C27"/>
    <mergeCell ref="D27:E27"/>
    <mergeCell ref="A28:C28"/>
    <mergeCell ref="D28:E28"/>
    <mergeCell ref="A40:B42"/>
    <mergeCell ref="D40:E40"/>
    <mergeCell ref="D41:E41"/>
    <mergeCell ref="D42:E42"/>
    <mergeCell ref="A30:C30"/>
    <mergeCell ref="A31:C31"/>
    <mergeCell ref="A32:C32"/>
    <mergeCell ref="A33:C33"/>
    <mergeCell ref="D33:E33"/>
    <mergeCell ref="A34:C34"/>
    <mergeCell ref="A35:C35"/>
    <mergeCell ref="B36:C36"/>
    <mergeCell ref="B37:C37"/>
    <mergeCell ref="B38:C38"/>
    <mergeCell ref="D39:E39"/>
  </mergeCells>
  <pageMargins left="0.7" right="0.7" top="0.78740157499999996" bottom="0.78740157499999996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Kreis Steinfurt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Birte Rötker</dc:creator>
  <cp:lastModifiedBy>Stefanie Höing</cp:lastModifiedBy>
  <cp:lastPrinted>2026-05-19T13:32:29Z</cp:lastPrinted>
  <dcterms:created xsi:type="dcterms:W3CDTF">2026-05-19T13:31:57Z</dcterms:created>
  <dcterms:modified xsi:type="dcterms:W3CDTF">2026-05-20T07:31:11Z</dcterms:modified>
</cp:coreProperties>
</file>